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<sst xmlns="http://schemas.openxmlformats.org/spreadsheetml/2006/main" count="116" uniqueCount="74">
  <si>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</si>
  <si>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</si>
  <si>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</si>
  <si>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VOKD Poruba</t>
  </si>
  <si>
    <t>Datum:  </t>
  </si>
  <si>
    <t>4.11.2023</t>
  </si>
  <si>
    <t>Domácí</t>
  </si>
  <si>
    <t>TJ Unie Hlubina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</si>
  <si>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</si>
  <si>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</si>
  <si>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</si>
  <si>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</si>
  <si>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</si>
  <si>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</si>
  <si>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</si>
  <si>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</si>
  <si>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</si>
  <si>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</si>
  <si>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</si>
  <si>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</si>
  <si>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</si>
  <si>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</si>
  <si>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Černý</t>
  </si>
  <si>
    <t>Martin</t>
  </si>
  <si>
    <t>Zdeněk</t>
  </si>
  <si>
    <t>Basta</t>
  </si>
  <si>
    <t>Petřek ml.</t>
  </si>
  <si>
    <t>Petr</t>
  </si>
  <si>
    <t>Miroslav</t>
  </si>
  <si>
    <t>Kubeša</t>
  </si>
  <si>
    <t>Pavel</t>
  </si>
  <si>
    <t>Kamil</t>
  </si>
  <si>
    <t>Žídek</t>
  </si>
  <si>
    <t>Rak</t>
  </si>
  <si>
    <t>Jan</t>
  </si>
  <si>
    <t>Žáček</t>
  </si>
  <si>
    <t>Hendrych</t>
  </si>
  <si>
    <t>Přemysl</t>
  </si>
  <si>
    <t>Jiří</t>
  </si>
  <si>
    <t>Laga</t>
  </si>
  <si>
    <t>Bilíček</t>
  </si>
  <si>
    <t>Michal</t>
  </si>
  <si>
    <t>Celkový výkon družstva  </t>
  </si>
  <si>
    <t>Vedoucí družstva         Jméno:</t>
  </si>
  <si>
    <t>Přemysl Žáček</t>
  </si>
  <si>
    <t>Bodový zisk</t>
  </si>
  <si>
    <t>Jiří Hendrych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</si>
  <si>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</si>
  <si>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</si>
  <si>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</si>
  <si>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</si>
  <si>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</si>
  <si>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</si>
  <si>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</si>
  <si>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</si>
  <si>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</si>
  <si>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</si>
  <si>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</si>
  <si>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</si>
  <si>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</si>
  <si>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</si>
  <si>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</si>
  <si>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</si>
  <si>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</si>
  <si>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</si>
  <si>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</si>
  <si>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</si>
  <si>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</si>
  <si>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Jaromír</t>
  </si>
  <si>
    <t>Černý Zdeněk</t>
  </si>
  <si>
    <t>Napomínání hráčů za nesportovní chování či vyloučení ze startu:</t>
  </si>
  <si>
    <t>Různé:</t>
  </si>
  <si>
    <t xml:space="preserve">Datum a podpis rozhodčího:  </t>
  </si>
  <si>
    <t>4.11.2023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</si>
</sst>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45</v>
      </c>
      <c r="F8" s="12">
        <v>1</v>
      </c>
      <c r="G8" s="13">
        <f>IF(AND(ISBLANK(D8),ISBLANK(E8)),"",D8+E8)</f>
        <v>142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71</v>
      </c>
      <c r="O8" s="12">
        <v>43</v>
      </c>
      <c r="P8" s="12">
        <v>2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35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26</v>
      </c>
      <c r="P9" s="18">
        <v>4</v>
      </c>
      <c r="Q9" s="19">
        <f>IF(AND(ISBLANK(N9),ISBLANK(O9)),"",N9+O9)</f>
        <v>106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36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81</v>
      </c>
      <c r="O10" s="18">
        <v>50</v>
      </c>
      <c r="P10" s="18">
        <v>0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41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54</v>
      </c>
      <c r="P11" s="23">
        <v>3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157</v>
      </c>
      <c r="F12" s="28">
        <f>IF(ISNUMBER($G12),SUM(F8:F11),"")</f>
        <v>6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10473</v>
      </c>
      <c r="L12" s="97"/>
      <c r="M12" s="26" t="s">
        <v>18</v>
      </c>
      <c r="N12" s="27">
        <f>IF(ISNUMBER($G12),SUM(N8:N11),"")</f>
        <v>324</v>
      </c>
      <c r="O12" s="28">
        <f>IF(ISNUMBER($G12),SUM(O8:O11),"")</f>
        <v>173</v>
      </c>
      <c r="P12" s="28">
        <f>IF(ISNUMBER($G12),SUM(P8:P11),"")</f>
        <v>9</v>
      </c>
      <c r="Q12" s="29">
        <f>IF(SUM($G8:$G11)+SUM($Q8:$Q11)&gt;0,SUM(Q8:Q11),"")</f>
        <v>497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45</v>
      </c>
      <c r="F13" s="12">
        <v>0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35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40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54</v>
      </c>
      <c r="P14" s="18">
        <v>0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42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82</v>
      </c>
      <c r="O15" s="18">
        <v>44</v>
      </c>
      <c r="P15" s="18">
        <v>1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62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50</v>
      </c>
      <c r="P16" s="23">
        <v>1</v>
      </c>
      <c r="Q16" s="24">
        <f>IF(AND(ISBLANK(N16),ISBLANK(O16)),"",N16+O16)</f>
        <v>142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189</v>
      </c>
      <c r="F17" s="28">
        <f>IF(ISNUMBER($G17),SUM(F13:F16),"")</f>
        <v>2</v>
      </c>
      <c r="G17" s="29">
        <f>IF(SUM($G13:$G16)+SUM($Q13:$Q16)&gt;0,SUM(G13:G16),"")</f>
        <v>539</v>
      </c>
      <c r="H17" s="27">
        <f>IF(ISNUMBER($G17),SUM(H13:H16),"")</f>
        <v>2.5</v>
      </c>
      <c r="I17" s="99"/>
      <c r="K17" s="96">
        <v>7415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183</v>
      </c>
      <c r="P17" s="28">
        <f>IF(ISNUMBER($G17),SUM(P13:P16),"")</f>
        <v>3</v>
      </c>
      <c r="Q17" s="29">
        <f>IF(SUM($G13:$G16)+SUM($Q13:$Q16)&gt;0,SUM(Q13:Q16),"")</f>
        <v>542</v>
      </c>
      <c r="R17" s="27">
        <f>IF(ISNUMBER($G17),SUM(R13:R16),"")</f>
        <v>1.5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80</v>
      </c>
      <c r="E18" s="12">
        <v>27</v>
      </c>
      <c r="F18" s="12">
        <v>2</v>
      </c>
      <c r="G18" s="13">
        <f>IF(AND(ISBLANK(D18),ISBLANK(E18)),"",D18+E18)</f>
        <v>107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93</v>
      </c>
      <c r="O18" s="12">
        <v>44</v>
      </c>
      <c r="P18" s="12">
        <v>1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54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0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34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41</v>
      </c>
      <c r="P20" s="18">
        <v>0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44</v>
      </c>
      <c r="F21" s="23">
        <v>2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42</v>
      </c>
      <c r="P21" s="23">
        <v>0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6779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159</v>
      </c>
      <c r="F22" s="28">
        <f>IF(ISNUMBER($G22),SUM(F18:F21),"")</f>
        <v>7</v>
      </c>
      <c r="G22" s="29">
        <f>IF(SUM($G18:$G21)+SUM($Q18:$Q21)&gt;0,SUM(G18:G21),"")</f>
        <v>513</v>
      </c>
      <c r="H22" s="27">
        <f>IF(ISNUMBER($G22),SUM(H18:H21),"")</f>
        <v>2</v>
      </c>
      <c r="I22" s="99"/>
      <c r="K22" s="96">
        <v>18232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170</v>
      </c>
      <c r="P22" s="28">
        <f>IF(ISNUMBER($G22),SUM(P18:P21),"")</f>
        <v>1</v>
      </c>
      <c r="Q22" s="29">
        <f>IF(SUM($G18:$G21)+SUM($Q18:$Q21)&gt;0,SUM(Q18:Q21),"")</f>
        <v>526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45</v>
      </c>
      <c r="F23" s="12">
        <v>1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75</v>
      </c>
      <c r="O23" s="12">
        <v>42</v>
      </c>
      <c r="P23" s="12">
        <v>0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35</v>
      </c>
      <c r="F24" s="18">
        <v>4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41</v>
      </c>
      <c r="P24" s="18">
        <v>0</v>
      </c>
      <c r="Q24" s="19">
        <f>IF(AND(ISBLANK(N24),ISBLANK(O24)),"",N24+O24)</f>
        <v>128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42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90</v>
      </c>
      <c r="O25" s="18">
        <v>43</v>
      </c>
      <c r="P25" s="18">
        <v>2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35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43</v>
      </c>
      <c r="P26" s="23">
        <v>2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157</v>
      </c>
      <c r="F27" s="28">
        <f>IF(ISNUMBER($G27),SUM(F23:F26),"")</f>
        <v>10</v>
      </c>
      <c r="G27" s="29">
        <f>IF(SUM($G23:$G26)+SUM($Q23:$Q26)&gt;0,SUM(G23:G26),"")</f>
        <v>514</v>
      </c>
      <c r="H27" s="27">
        <f>IF(ISNUMBER($G27),SUM(H23:H26),"")</f>
        <v>2</v>
      </c>
      <c r="I27" s="99"/>
      <c r="K27" s="96">
        <v>7398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169</v>
      </c>
      <c r="P27" s="28">
        <f>IF(ISNUMBER($G27),SUM(P23:P26),"")</f>
        <v>4</v>
      </c>
      <c r="Q27" s="29">
        <f>IF(SUM($G23:$G26)+SUM($Q23:$Q26)&gt;0,SUM(Q23:Q26),"")</f>
        <v>509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42</v>
      </c>
      <c r="F28" s="12">
        <v>2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91</v>
      </c>
      <c r="O28" s="12">
        <v>36</v>
      </c>
      <c r="P28" s="12">
        <v>0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45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27</v>
      </c>
      <c r="P29" s="18">
        <v>3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52</v>
      </c>
      <c r="F30" s="18">
        <v>1</v>
      </c>
      <c r="G30" s="19">
        <f>IF(AND(ISBLANK(D30),ISBLANK(E30)),"",D30+E30)</f>
        <v>151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61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45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73</v>
      </c>
      <c r="O31" s="23">
        <v>36</v>
      </c>
      <c r="P31" s="23">
        <v>1</v>
      </c>
      <c r="Q31" s="24">
        <f>IF(AND(ISBLANK(N31),ISBLANK(O31)),"",N31+O31)</f>
        <v>109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184</v>
      </c>
      <c r="F32" s="28">
        <f>IF(ISNUMBER($G32),SUM(F28:F31),"")</f>
        <v>6</v>
      </c>
      <c r="G32" s="29">
        <f>IF(SUM($G28:$G31)+SUM($Q28:$Q31)&gt;0,SUM(G28:G31),"")</f>
        <v>557</v>
      </c>
      <c r="H32" s="27">
        <f>IF(ISNUMBER($G32),SUM(H28:H31),"")</f>
        <v>3</v>
      </c>
      <c r="I32" s="99"/>
      <c r="K32" s="96">
        <v>6450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160</v>
      </c>
      <c r="P32" s="28">
        <f>IF(ISNUMBER($G32),SUM(P28:P31),"")</f>
        <v>4</v>
      </c>
      <c r="Q32" s="29">
        <f>IF(SUM($G28:$G31)+SUM($Q28:$Q31)&gt;0,SUM(Q28:Q31),"")</f>
        <v>513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44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85</v>
      </c>
      <c r="O33" s="12">
        <v>26</v>
      </c>
      <c r="P33" s="12">
        <v>1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41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35</v>
      </c>
      <c r="P34" s="18">
        <v>2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84</v>
      </c>
      <c r="E35" s="18">
        <v>53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88</v>
      </c>
      <c r="O35" s="18">
        <v>34</v>
      </c>
      <c r="P35" s="18">
        <v>6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51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35</v>
      </c>
      <c r="P36" s="23">
        <v>2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21489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189</v>
      </c>
      <c r="F37" s="28">
        <f>IF(ISNUMBER($G37),SUM(F33:F36),"")</f>
        <v>5</v>
      </c>
      <c r="G37" s="29">
        <f>IF(SUM($G33:$G36)+SUM($Q33:$Q36)&gt;0,SUM(G33:G36),"")</f>
        <v>557</v>
      </c>
      <c r="H37" s="27">
        <f>IF(ISNUMBER($G37),SUM(H33:H36),"")</f>
        <v>4</v>
      </c>
      <c r="I37" s="99"/>
      <c r="K37" s="96">
        <v>14650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130</v>
      </c>
      <c r="P37" s="28">
        <f>IF(ISNUMBER($G37),SUM(P33:P36),"")</f>
        <v>11</v>
      </c>
      <c r="Q37" s="29">
        <f>IF(SUM($G33:$G36)+SUM($Q33:$Q36)&gt;0,SUM(Q33:Q36),"")</f>
        <v>474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2179</v>
      </c>
      <c r="E39" s="34">
        <f>IF(ISNUMBER($G39),SUM(E12,E17,E22,E27,E32,E37),"")</f>
        <v>1035</v>
      </c>
      <c r="F39" s="34">
        <f>IF(ISNUMBER($G39),SUM(F12,F17,F22,F27,F32,F37),"")</f>
        <v>36</v>
      </c>
      <c r="G39" s="35">
        <f>IF(SUM($G$8:$G$37)+SUM($Q$8:$Q$37)&gt;0,SUM(G12,G17,G22,G27,G32,G37),"")</f>
        <v>3214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2076</v>
      </c>
      <c r="O39" s="34">
        <f>IF(ISNUMBER($G39),SUM(O12,O17,O22,O27,O32,O37),"")</f>
        <v>985</v>
      </c>
      <c r="P39" s="34">
        <f>IF(ISNUMBER($G39),SUM(P12,P17,P22,P27,P32,P37),"")</f>
        <v>32</v>
      </c>
      <c r="Q39" s="35">
        <f>IF(SUM($G$8:$G$37)+SUM($Q$8:$Q$37)&gt;0,SUM(Q12,Q17,Q22,Q27,Q32,Q37),"")</f>
        <v>3061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68</v>
      </c>
      <c r="M57" s="73"/>
      <c r="N57" s="63">
        <v>19290</v>
      </c>
      <c r="O57" s="72" t="s">
        <v>69</v>
      </c>
      <c r="P57" s="75"/>
      <c r="Q57" s="75"/>
      <c r="R57" s="73"/>
      <c r="S57" s="65">
        <v>10473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2023-11-04T17:52:11Z</dcterms:modified>
</cp:coreProperties>
</file>